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9(1)" sheetId="1" r:id="rId1"/>
  </sheets>
  <definedNames>
    <definedName name="Date">'Приложение 9(1)'!$A$2</definedName>
    <definedName name="Law">'Приложение 9(1)'!$A$3</definedName>
    <definedName name="NA">'Приложение 9(1)'!$A$32</definedName>
    <definedName name="ReportNameYear">'Приложение 9(1)'!$A$15</definedName>
    <definedName name="TableHeaderYear1">'Приложение 9(1)'!$A$8</definedName>
    <definedName name="TableHeaderYear2">'Приложение 9(1)'!$A$9</definedName>
    <definedName name="TableHeaderYear3">'Приложение 9(1)'!$A$10</definedName>
    <definedName name="Total">'Приложение 9(1)'!$A$33</definedName>
    <definedName name="Unit">'Приложение 9(1)'!$C$18</definedName>
    <definedName name="Year">'Приложение 9(1)'!$A$1</definedName>
    <definedName name="_xlnm.Print_Titles" localSheetId="0">'Приложение 9(1)'!$18:$21</definedName>
    <definedName name="_xlnm.Print_Area" localSheetId="0">'Приложение 9(1)'!$A$1:$C$34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A15" i="1" l="1"/>
  <c r="C5" i="1"/>
  <c r="C11" i="1"/>
  <c r="B19" i="1"/>
  <c r="C19" i="1"/>
  <c r="C10" i="1"/>
  <c r="C4" i="1"/>
</calcChain>
</file>

<file path=xl/sharedStrings.xml><?xml version="1.0" encoding="utf-8"?>
<sst xmlns="http://schemas.openxmlformats.org/spreadsheetml/2006/main" count="23" uniqueCount="22">
  <si>
    <t>к Закону Камчатского края</t>
  </si>
  <si>
    <t>Наименование муниципального образования</t>
  </si>
  <si>
    <t>тыс. рублей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</si>
  <si>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</si>
  <si>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</si>
  <si>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</si>
  <si>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</si>
  <si>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</si>
  <si>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</si>
  <si>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</si>
  <si>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</si>
  <si>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</si>
  <si>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</si>
  <si>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</si>
  <si>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</si>
  <si>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</si>
  <si>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</si>
  <si>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</si>
  <si>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</si>
  <si>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Приложение 13</t>
  </si>
  <si>
    <t>Нераспределенные ассигнования в соответствии со статьей 138 Бюджетного кодекса Российской Федерации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</si>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</sst>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1" fillId="0" borderId="0"/>
    <xf numFmtId="165" fontId="11" fillId="0" borderId="0" applyFont="0" applyFill="0" applyBorder="0" applyAlignment="0" applyProtection="0"/>
  </cellStyleXfs>
  <cellXfs count="26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/>
    <xf numFmtId="49" fontId="8" fillId="0" borderId="5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 shrinkToFit="1"/>
    </xf>
    <xf numFmtId="164" fontId="10" fillId="0" borderId="3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6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view="pageBreakPreview" zoomScale="75" zoomScaleNormal="75" zoomScaleSheetLayoutView="75" workbookViewId="0">
      <selection activeCell="C7" sqref="C7"/>
    </sheetView>
  </sheetViews>
  <sheetFormatPr defaultColWidth="9.140625"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3" x14ac:dyDescent="0.25">
      <c r="A1" s="18">
        <f>YEAR(Date)</f>
        <v>2022</v>
      </c>
      <c r="C1" s="4" t="s">
        <v>19</v>
      </c>
    </row>
    <row r="2" spans="1:3" x14ac:dyDescent="0.25">
      <c r="A2" s="18" t="s">
        <v>6</v>
      </c>
      <c r="C2" s="4" t="s">
        <v>0</v>
      </c>
    </row>
    <row r="3" spans="1:3" x14ac:dyDescent="0.25">
      <c r="A3" s="8" t="s">
        <v>7</v>
      </c>
      <c r="C3" s="4" t="s">
        <v>3</v>
      </c>
    </row>
    <row r="4" spans="1:3" x14ac:dyDescent="0.25">
      <c r="C4" s="17" t="str">
        <f>CONCATENATE("""О краевом бюджете на ",Year," год")</f>
        <v>"О краевом бюджете на 2022 год</v>
      </c>
    </row>
    <row r="5" spans="1:3" x14ac:dyDescent="0.25">
      <c r="C5" s="17" t="str">
        <f>CONCATENATE("и на плановый период ",Year+1," и ",Year+2," годов""")</f>
        <v>и на плановый период 2023 и 2024 годов"</v>
      </c>
    </row>
    <row r="6" spans="1:3" x14ac:dyDescent="0.25">
      <c r="C6" s="4" t="s">
        <v>21</v>
      </c>
    </row>
    <row r="8" spans="1:3" ht="18.75" x14ac:dyDescent="0.25">
      <c r="A8" s="8"/>
      <c r="B8" s="1"/>
      <c r="C8" s="4" t="s">
        <v>5</v>
      </c>
    </row>
    <row r="9" spans="1:3" x14ac:dyDescent="0.25">
      <c r="A9" s="8"/>
      <c r="B9" s="1"/>
      <c r="C9" s="6" t="s">
        <v>0</v>
      </c>
    </row>
    <row r="10" spans="1:3" x14ac:dyDescent="0.25">
      <c r="A10" s="8"/>
      <c r="B10" s="1"/>
      <c r="C10" s="7" t="str">
        <f>CONCATENATE("""О краевом бюджете на ",Year," год")</f>
        <v>"О краевом бюджете на 2022 год</v>
      </c>
    </row>
    <row r="11" spans="1:3" x14ac:dyDescent="0.25">
      <c r="A11" s="8"/>
      <c r="B11" s="1"/>
      <c r="C11" s="7" t="str">
        <f>CONCATENATE("и на плановый период ",Year+1," и ",Year+2," годов""")</f>
        <v>и на плановый период 2023 и 2024 годов"</v>
      </c>
    </row>
    <row r="12" spans="1:3" x14ac:dyDescent="0.25">
      <c r="A12" s="8"/>
      <c r="B12" s="1"/>
      <c r="C12" s="16" t="str">
        <f>MID(Law,24,18)</f>
        <v xml:space="preserve">от 26.11.2021 № 5 </v>
      </c>
    </row>
    <row r="13" spans="1:3" x14ac:dyDescent="0.25">
      <c r="A13" s="8"/>
      <c r="B13" s="1"/>
      <c r="C13" s="1"/>
    </row>
    <row r="14" spans="1:3" x14ac:dyDescent="0.25">
      <c r="A14" s="8"/>
      <c r="B14" s="1"/>
      <c r="C14" s="1"/>
    </row>
    <row r="15" spans="1:3" ht="88.5" customHeight="1" x14ac:dyDescent="0.25">
      <c r="A15" s="21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плановый период 2023 и 2024 годов</v>
      </c>
      <c r="B15" s="21"/>
      <c r="C15" s="21"/>
    </row>
    <row r="16" spans="1:3" x14ac:dyDescent="0.25">
      <c r="A16" s="1"/>
      <c r="B16" s="1"/>
      <c r="C16" s="1"/>
    </row>
    <row r="17" spans="1:10" x14ac:dyDescent="0.25">
      <c r="A17" s="1"/>
      <c r="B17" s="1"/>
      <c r="C17" s="1"/>
    </row>
    <row r="18" spans="1:10" x14ac:dyDescent="0.25">
      <c r="A18" s="3"/>
      <c r="B18" s="3"/>
      <c r="C18" s="5" t="s">
        <v>2</v>
      </c>
    </row>
    <row r="19" spans="1:10" s="9" customFormat="1" ht="24.95" customHeight="1" x14ac:dyDescent="0.3">
      <c r="A19" s="22" t="s">
        <v>1</v>
      </c>
      <c r="B19" s="24" t="str">
        <f>CONCATENATE("Годовой объем ассигнований на ",Year+1," год")</f>
        <v>Годовой объем ассигнований на 2023 год</v>
      </c>
      <c r="C19" s="24" t="str">
        <f>CONCATENATE("Годовой объем ассигнований на ",Year+2," год")</f>
        <v>Годовой объем ассигнований на 2024 год</v>
      </c>
    </row>
    <row r="20" spans="1:10" s="9" customFormat="1" ht="24.95" customHeight="1" x14ac:dyDescent="0.3">
      <c r="A20" s="23"/>
      <c r="B20" s="25"/>
      <c r="C20" s="25"/>
    </row>
    <row r="21" spans="1:10" s="9" customFormat="1" ht="20.25" x14ac:dyDescent="0.3">
      <c r="A21" s="10">
        <v>1</v>
      </c>
      <c r="B21" s="10">
        <v>2</v>
      </c>
      <c r="C21" s="10">
        <v>3</v>
      </c>
    </row>
    <row r="22" spans="1:10" ht="20.25" x14ac:dyDescent="0.25">
      <c r="A22" s="13" t="s">
        <v>8</v>
      </c>
      <c r="B22" s="14">
        <v>190507</v>
      </c>
      <c r="C22" s="14">
        <v>106249</v>
      </c>
      <c r="D22" s="12"/>
      <c r="E22" s="12"/>
      <c r="F22" s="12"/>
      <c r="G22" s="12"/>
      <c r="H22" s="12"/>
      <c r="I22" s="12"/>
      <c r="J22" s="12"/>
    </row>
    <row r="23" spans="1:10" ht="40.5" x14ac:dyDescent="0.25">
      <c r="A23" s="13" t="s">
        <v>9</v>
      </c>
      <c r="B23" s="14">
        <v>235136</v>
      </c>
      <c r="C23" s="14">
        <v>222423</v>
      </c>
      <c r="D23" s="12"/>
      <c r="E23" s="12"/>
      <c r="F23" s="12"/>
      <c r="G23" s="12"/>
      <c r="H23" s="12"/>
      <c r="I23" s="12"/>
      <c r="J23" s="12"/>
    </row>
    <row r="24" spans="1:10" ht="20.25" x14ac:dyDescent="0.25">
      <c r="A24" s="13" t="s">
        <v>10</v>
      </c>
      <c r="B24" s="14">
        <v>123329</v>
      </c>
      <c r="C24" s="14">
        <v>98678</v>
      </c>
      <c r="D24" s="12"/>
      <c r="E24" s="12"/>
      <c r="F24" s="12"/>
      <c r="G24" s="12"/>
      <c r="H24" s="12"/>
      <c r="I24" s="12"/>
      <c r="J24" s="12"/>
    </row>
    <row r="25" spans="1:10" ht="20.25" x14ac:dyDescent="0.25">
      <c r="A25" s="13" t="s">
        <v>11</v>
      </c>
      <c r="B25" s="14">
        <v>64864</v>
      </c>
      <c r="C25" s="14">
        <v>63289</v>
      </c>
      <c r="D25" s="12"/>
      <c r="E25" s="12"/>
      <c r="F25" s="12"/>
      <c r="G25" s="12"/>
      <c r="H25" s="12"/>
      <c r="I25" s="12"/>
      <c r="J25" s="12"/>
    </row>
    <row r="26" spans="1:10" ht="20.25" x14ac:dyDescent="0.25">
      <c r="A26" s="13" t="s">
        <v>12</v>
      </c>
      <c r="B26" s="14">
        <v>78985</v>
      </c>
      <c r="C26" s="14">
        <v>61887</v>
      </c>
      <c r="D26" s="12"/>
      <c r="E26" s="12"/>
      <c r="F26" s="12"/>
      <c r="G26" s="12"/>
      <c r="H26" s="12"/>
      <c r="I26" s="12"/>
      <c r="J26" s="12"/>
    </row>
    <row r="27" spans="1:10" ht="20.25" x14ac:dyDescent="0.25">
      <c r="A27" s="13" t="s">
        <v>13</v>
      </c>
      <c r="B27" s="14">
        <v>97064</v>
      </c>
      <c r="C27" s="14">
        <v>97064</v>
      </c>
      <c r="D27" s="12"/>
      <c r="E27" s="12"/>
      <c r="F27" s="12"/>
      <c r="G27" s="12"/>
      <c r="H27" s="12"/>
      <c r="I27" s="12"/>
      <c r="J27" s="12"/>
    </row>
    <row r="28" spans="1:10" ht="20.25" x14ac:dyDescent="0.25">
      <c r="A28" s="13" t="s">
        <v>14</v>
      </c>
      <c r="B28" s="14">
        <v>54465</v>
      </c>
      <c r="C28" s="14">
        <v>47255</v>
      </c>
      <c r="D28" s="12"/>
      <c r="E28" s="12"/>
      <c r="F28" s="12"/>
      <c r="G28" s="12"/>
      <c r="H28" s="12"/>
      <c r="I28" s="12"/>
      <c r="J28" s="12"/>
    </row>
    <row r="29" spans="1:10" ht="20.25" x14ac:dyDescent="0.25">
      <c r="A29" s="13" t="s">
        <v>15</v>
      </c>
      <c r="B29" s="14">
        <v>247930</v>
      </c>
      <c r="C29" s="14">
        <v>217907</v>
      </c>
      <c r="D29" s="12"/>
      <c r="E29" s="12"/>
      <c r="F29" s="12"/>
      <c r="G29" s="12"/>
      <c r="H29" s="12"/>
      <c r="I29" s="12"/>
      <c r="J29" s="12"/>
    </row>
    <row r="30" spans="1:10" ht="20.25" x14ac:dyDescent="0.25">
      <c r="A30" s="13" t="s">
        <v>16</v>
      </c>
      <c r="B30" s="14">
        <v>127847</v>
      </c>
      <c r="C30" s="14">
        <v>106925</v>
      </c>
      <c r="D30" s="12"/>
      <c r="E30" s="12"/>
      <c r="F30" s="12"/>
      <c r="G30" s="12"/>
      <c r="H30" s="12"/>
      <c r="I30" s="12"/>
      <c r="J30" s="12"/>
    </row>
    <row r="31" spans="1:10" ht="20.25" x14ac:dyDescent="0.25">
      <c r="A31" s="13" t="s">
        <v>17</v>
      </c>
      <c r="B31" s="14">
        <v>142433</v>
      </c>
      <c r="C31" s="14">
        <v>127431</v>
      </c>
      <c r="D31" s="12"/>
      <c r="E31" s="12"/>
      <c r="F31" s="12"/>
      <c r="G31" s="12"/>
      <c r="H31" s="12"/>
      <c r="I31" s="12"/>
      <c r="J31" s="12"/>
    </row>
    <row r="32" spans="1:10" ht="81" x14ac:dyDescent="0.25">
      <c r="A32" s="13" t="s">
        <v>20</v>
      </c>
      <c r="B32" s="14">
        <v>340527</v>
      </c>
      <c r="C32" s="14">
        <v>287327</v>
      </c>
      <c r="D32" s="12"/>
      <c r="E32" s="12"/>
      <c r="F32" s="12"/>
      <c r="G32" s="12"/>
      <c r="H32" s="12"/>
      <c r="I32" s="12"/>
      <c r="J32" s="12"/>
    </row>
    <row r="33" spans="1:3" ht="20.25" x14ac:dyDescent="0.25">
      <c r="A33" s="11" t="s">
        <v>18</v>
      </c>
      <c r="B33" s="15">
        <v>1703087</v>
      </c>
      <c r="C33" s="15">
        <v>1436435</v>
      </c>
    </row>
    <row r="34" spans="1:3" x14ac:dyDescent="0.25">
      <c r="B34" s="19"/>
      <c r="C34" s="20" t="s">
        <v>4</v>
      </c>
    </row>
    <row r="35" spans="1:3" x14ac:dyDescent="0.25">
      <c r="B35" s="19"/>
      <c r="C35" s="19"/>
    </row>
    <row r="36" spans="1:3" x14ac:dyDescent="0.25">
      <c r="B36" s="19"/>
      <c r="C36" s="19"/>
    </row>
  </sheetData>
  <mergeCells count="4">
    <mergeCell ref="A15:C15"/>
    <mergeCell ref="A19:A20"/>
    <mergeCell ref="B19:B20"/>
    <mergeCell ref="C19:C20"/>
  </mergeCells>
  <pageMargins left="0.78" right="0.39370078740157483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9(1)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2022-06-19T21:41:37Z</dcterms:modified>
</cp:coreProperties>
</file>